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ABR\09. Llamado LIMPIEZA + BOTIQUÍN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II'!$A$21:$L$29</definedName>
    <definedName name="_xlnm.Print_Area" localSheetId="0">'ANEXO II'!$A$1:$L$34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1" l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 l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<sst xmlns="http://schemas.openxmlformats.org/spreadsheetml/2006/main" count="230" uniqueCount="104">
  <si>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</si>
  <si>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</si>
  <si>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</si>
  <si>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</si>
  <si>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</si>
  <si>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</si>
  <si>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</si>
  <si>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</si>
  <si>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</si>
  <si>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</si>
  <si>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</si>
  <si>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</si>
  <si>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</si>
  <si>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</si>
  <si>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</si>
  <si>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</si>
  <si>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</si>
  <si>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</si>
  <si>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</si>
  <si>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</si>
  <si>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</si>
  <si>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</si>
  <si>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</si>
  <si>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</si>
  <si>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</si>
  <si>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</si>
  <si>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</si>
  <si>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</si>
  <si>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</si>
  <si>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</si>
  <si>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</si>
  <si>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</si>
  <si>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</si>
  <si>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</si>
  <si>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212.222</t>
  </si>
  <si>
    <t>Alcohol En Gel 250Ml</t>
  </si>
  <si>
    <t>211.394</t>
  </si>
  <si>
    <t>Creolina Envase x 1Lt</t>
  </si>
  <si>
    <t>211.238</t>
  </si>
  <si>
    <t>312.175</t>
  </si>
  <si>
    <t>Hipoclorito de Sodio Concentrado Bidón x5Lt</t>
  </si>
  <si>
    <t>312.109</t>
  </si>
  <si>
    <t>Jabón Para Manos Bidón x5Lt</t>
  </si>
  <si>
    <t>211.390</t>
  </si>
  <si>
    <t>Trapo Rejilla Fregón 100% Algodón 32x32Cm</t>
  </si>
  <si>
    <t>Limpieza</t>
  </si>
  <si>
    <t>Botiquín De Obra</t>
  </si>
  <si>
    <t>312.201</t>
  </si>
  <si>
    <t>Alcohol Líquido Al 70% (x litro)</t>
  </si>
  <si>
    <t>212.064</t>
  </si>
  <si>
    <t>Apósitos Esteriles</t>
  </si>
  <si>
    <t>212.109</t>
  </si>
  <si>
    <t>Botiquín Vacio (para primeros auxilios)</t>
  </si>
  <si>
    <t>212.047</t>
  </si>
  <si>
    <t>Cinta Leuco Tela</t>
  </si>
  <si>
    <t>Rollo</t>
  </si>
  <si>
    <t>212.040</t>
  </si>
  <si>
    <t>Gasa Esteril x40 Trozos Paq.</t>
  </si>
  <si>
    <t>212.117</t>
  </si>
  <si>
    <t>Guante Descartable Caja x100 Un.</t>
  </si>
  <si>
    <t>Caja</t>
  </si>
  <si>
    <t>212.044</t>
  </si>
  <si>
    <t>Jabon Neutro En Barra</t>
  </si>
  <si>
    <t>212.065</t>
  </si>
  <si>
    <t>Tapa Boca Descartable Caja x50Un</t>
  </si>
  <si>
    <t>212.231</t>
  </si>
  <si>
    <t>Tapa Boca Rígido N95</t>
  </si>
  <si>
    <t>312.088</t>
  </si>
  <si>
    <t>Tijera 21Cm</t>
  </si>
  <si>
    <t>212.037</t>
  </si>
  <si>
    <t>Venda de Gasa 10cmx3mt</t>
  </si>
  <si>
    <t>212.039</t>
  </si>
  <si>
    <t>Yodofon X100ml</t>
  </si>
  <si>
    <t>211.395</t>
  </si>
  <si>
    <t>Aerosol Mata Moscas y Mosquitos</t>
  </si>
  <si>
    <t>211.069</t>
  </si>
  <si>
    <t>Bolsa De Nylon 0.5x0.6Mt Negra</t>
  </si>
  <si>
    <t>211.002</t>
  </si>
  <si>
    <t>Bolsa De Nylon 1X1Mt Resistente Negra 60mic</t>
  </si>
  <si>
    <t>211.392</t>
  </si>
  <si>
    <t>Desodorante Antibacterial P/Pisos X5 Lt</t>
  </si>
  <si>
    <t>312.110</t>
  </si>
  <si>
    <t>Detergente Neutro Bidón x5Lt</t>
  </si>
  <si>
    <t>312.235</t>
  </si>
  <si>
    <t>Dispensador C/Pump Redondo 250 Ml (Envase)</t>
  </si>
  <si>
    <t>Escobillón 40Cm C/Cabo</t>
  </si>
  <si>
    <t>314.053</t>
  </si>
  <si>
    <t>Esponja De Aluminio</t>
  </si>
  <si>
    <t>314.057</t>
  </si>
  <si>
    <t>Esponja De Cocina</t>
  </si>
  <si>
    <t>212.042</t>
  </si>
  <si>
    <t>Guante De Goma Doméstico PVC Talle 9/10</t>
  </si>
  <si>
    <t>221.055</t>
  </si>
  <si>
    <t>Lampazo Grande C/Cabo</t>
  </si>
  <si>
    <t>211.396</t>
  </si>
  <si>
    <t>Limpiador Final De Obra Bidón x5Lt</t>
  </si>
  <si>
    <t>212.157</t>
  </si>
  <si>
    <t>Limpiador Líquido Baño 900cc c/Pulverizador</t>
  </si>
  <si>
    <t>312.176</t>
  </si>
  <si>
    <t>Papel De Cocina Toalla Rollo 200Mt Extra Suave</t>
  </si>
  <si>
    <t>312.105</t>
  </si>
  <si>
    <t>Papel Higiénico 500Mt Blanco Extra Suave</t>
  </si>
  <si>
    <t>MC-01 24/04/2026</t>
  </si>
  <si>
    <t>Forma de pago: 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</si>
</sst>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0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643489" cy="859367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2307167</xdr:colOff>
      <xdr:row>1</xdr:row>
      <xdr:rowOff>94191</xdr:rowOff>
    </xdr:from>
    <xdr:to>
      <xdr:col>9</xdr:col>
      <xdr:colOff>486832</xdr:colOff>
      <xdr:row>3</xdr:row>
      <xdr:rowOff>75141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286500" y="316441"/>
          <a:ext cx="5344582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Limpieza + Botiquín ABRIL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116418</xdr:colOff>
      <xdr:row>0</xdr:row>
      <xdr:rowOff>160644</xdr:rowOff>
    </xdr:from>
    <xdr:to>
      <xdr:col>4</xdr:col>
      <xdr:colOff>518586</xdr:colOff>
      <xdr:row>3</xdr:row>
      <xdr:rowOff>111421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8" y="160644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61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8.140625" style="29" customWidth="1"/>
    <col min="2" max="2" width="14.140625" style="30" customWidth="1"/>
    <col min="3" max="3" width="24.5703125" style="30" bestFit="1" customWidth="1"/>
    <col min="4" max="4" width="12.85546875" style="31" customWidth="1"/>
    <col min="5" max="5" width="65.7109375" style="31" bestFit="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61"/>
      <c r="H8" s="23"/>
      <c r="I8" s="62"/>
      <c r="J8" s="31" t="s">
        <v>103</v>
      </c>
    </row>
    <row r="9" spans="1:12" x14ac:dyDescent="0.2">
      <c r="A9" s="4"/>
      <c r="B9" s="3"/>
      <c r="D9" s="29"/>
      <c r="E9" s="29"/>
      <c r="G9" s="41"/>
      <c r="H9" s="31"/>
      <c r="I9" s="9"/>
    </row>
    <row r="10" spans="1:12" x14ac:dyDescent="0.2">
      <c r="A10" s="25"/>
      <c r="D10" s="40" t="s">
        <v>6</v>
      </c>
      <c r="E10" s="11"/>
      <c r="F10" s="31" t="s">
        <v>13</v>
      </c>
      <c r="G10" s="61"/>
      <c r="H10" s="23"/>
      <c r="I10" s="63"/>
      <c r="J10" s="31" t="s">
        <v>15</v>
      </c>
      <c r="K10" s="11"/>
      <c r="L10" s="23"/>
    </row>
    <row r="11" spans="1:12" x14ac:dyDescent="0.2">
      <c r="A11" s="6"/>
      <c r="D11" s="43"/>
      <c r="E11" s="29"/>
      <c r="F11" s="4"/>
      <c r="G11" s="41"/>
      <c r="H11" s="31"/>
      <c r="I11" s="26"/>
      <c r="K11" s="4"/>
    </row>
    <row r="12" spans="1:12" x14ac:dyDescent="0.2">
      <c r="D12" s="40" t="s">
        <v>29</v>
      </c>
      <c r="E12" s="13"/>
      <c r="F12" s="42" t="s">
        <v>21</v>
      </c>
      <c r="G12" s="61"/>
      <c r="H12" s="23"/>
      <c r="I12" s="23"/>
      <c r="J12" s="31" t="s">
        <v>20</v>
      </c>
      <c r="K12" s="11"/>
      <c r="L12" s="23"/>
    </row>
    <row r="13" spans="1:12" x14ac:dyDescent="0.2">
      <c r="D13" s="29"/>
      <c r="E13" s="29"/>
      <c r="F13" s="4"/>
      <c r="G13" s="41"/>
      <c r="H13" s="31"/>
      <c r="I13" s="26"/>
      <c r="K13" s="29"/>
      <c r="L13" s="29"/>
    </row>
    <row r="14" spans="1:12" x14ac:dyDescent="0.2">
      <c r="D14" s="40" t="s">
        <v>8</v>
      </c>
      <c r="E14" s="12"/>
      <c r="F14" s="5" t="s">
        <v>14</v>
      </c>
      <c r="G14" s="64"/>
      <c r="H14" s="23"/>
      <c r="I14" s="65"/>
      <c r="J14" s="31" t="s">
        <v>16</v>
      </c>
      <c r="K14" s="11"/>
      <c r="L14" s="11"/>
    </row>
    <row r="15" spans="1:12" x14ac:dyDescent="0.2">
      <c r="D15" s="29"/>
      <c r="E15" s="29"/>
      <c r="F15" s="6"/>
      <c r="G15" s="41"/>
      <c r="H15" s="31"/>
      <c r="I15" s="26"/>
      <c r="J15" s="44"/>
      <c r="K15" s="29"/>
      <c r="L15" s="29"/>
    </row>
    <row r="16" spans="1:12" x14ac:dyDescent="0.2">
      <c r="D16" s="40" t="s">
        <v>11</v>
      </c>
      <c r="E16" s="12"/>
      <c r="F16" s="31" t="s">
        <v>11</v>
      </c>
      <c r="G16" s="64"/>
      <c r="H16" s="23"/>
      <c r="I16" s="65"/>
      <c r="J16" s="44" t="s">
        <v>10</v>
      </c>
      <c r="K16" s="11"/>
      <c r="L16" s="11"/>
    </row>
    <row r="17" spans="1:12" x14ac:dyDescent="0.2">
      <c r="D17" s="43"/>
      <c r="E17" s="43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2"/>
      <c r="I18" s="2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30</v>
      </c>
      <c r="D21" s="49" t="s">
        <v>17</v>
      </c>
      <c r="E21" s="48" t="s">
        <v>28</v>
      </c>
      <c r="F21" s="14" t="s">
        <v>27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46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s="55" customFormat="1" x14ac:dyDescent="0.2">
      <c r="A23" s="56">
        <v>1</v>
      </c>
      <c r="B23" s="31" t="s">
        <v>33</v>
      </c>
      <c r="C23" s="57" t="s">
        <v>46</v>
      </c>
      <c r="D23" s="56" t="s">
        <v>34</v>
      </c>
      <c r="E23" s="57" t="s">
        <v>35</v>
      </c>
      <c r="F23" s="56" t="s">
        <v>32</v>
      </c>
      <c r="G23" s="56">
        <v>40</v>
      </c>
      <c r="H23" s="30" t="s">
        <v>31</v>
      </c>
      <c r="I23" s="60"/>
      <c r="J23" s="54">
        <f t="shared" ref="J23" si="0">+I23*0.22</f>
        <v>0</v>
      </c>
      <c r="K23" s="54">
        <f t="shared" ref="K23" si="1">+(I23+J23)*G23</f>
        <v>0</v>
      </c>
      <c r="L23" s="23"/>
    </row>
    <row r="24" spans="1:12" x14ac:dyDescent="0.2">
      <c r="A24" s="30">
        <v>2</v>
      </c>
      <c r="B24" s="31" t="s">
        <v>33</v>
      </c>
      <c r="C24" s="57" t="s">
        <v>46</v>
      </c>
      <c r="D24" s="30" t="s">
        <v>47</v>
      </c>
      <c r="E24" s="31" t="s">
        <v>48</v>
      </c>
      <c r="F24" s="30" t="s">
        <v>32</v>
      </c>
      <c r="G24" s="30">
        <v>200</v>
      </c>
      <c r="H24" s="30" t="s">
        <v>31</v>
      </c>
      <c r="I24" s="60"/>
      <c r="J24" s="54">
        <f t="shared" ref="J24:J29" si="2">+I24*0.22</f>
        <v>0</v>
      </c>
      <c r="K24" s="54">
        <f t="shared" ref="K24:K29" si="3">+(I24+J24)*G24</f>
        <v>0</v>
      </c>
      <c r="L24" s="23"/>
    </row>
    <row r="25" spans="1:12" x14ac:dyDescent="0.2">
      <c r="A25" s="56">
        <v>3</v>
      </c>
      <c r="B25" s="31" t="s">
        <v>33</v>
      </c>
      <c r="C25" s="57" t="s">
        <v>46</v>
      </c>
      <c r="D25" s="30" t="s">
        <v>49</v>
      </c>
      <c r="E25" s="31" t="s">
        <v>50</v>
      </c>
      <c r="F25" s="30" t="s">
        <v>32</v>
      </c>
      <c r="G25" s="30">
        <v>300</v>
      </c>
      <c r="H25" s="30" t="s">
        <v>31</v>
      </c>
      <c r="I25" s="60"/>
      <c r="J25" s="54">
        <f t="shared" si="2"/>
        <v>0</v>
      </c>
      <c r="K25" s="54">
        <f t="shared" si="3"/>
        <v>0</v>
      </c>
      <c r="L25" s="23"/>
    </row>
    <row r="26" spans="1:12" x14ac:dyDescent="0.2">
      <c r="A26" s="30">
        <v>4</v>
      </c>
      <c r="B26" s="31" t="s">
        <v>33</v>
      </c>
      <c r="C26" s="57" t="s">
        <v>46</v>
      </c>
      <c r="D26" s="30" t="s">
        <v>51</v>
      </c>
      <c r="E26" s="31" t="s">
        <v>52</v>
      </c>
      <c r="F26" s="30" t="s">
        <v>32</v>
      </c>
      <c r="G26" s="30">
        <v>30</v>
      </c>
      <c r="H26" s="30" t="s">
        <v>31</v>
      </c>
      <c r="I26" s="60"/>
      <c r="J26" s="54">
        <f t="shared" si="2"/>
        <v>0</v>
      </c>
      <c r="K26" s="54">
        <f t="shared" si="3"/>
        <v>0</v>
      </c>
      <c r="L26" s="23"/>
    </row>
    <row r="27" spans="1:12" x14ac:dyDescent="0.2">
      <c r="A27" s="56">
        <v>5</v>
      </c>
      <c r="B27" s="31" t="s">
        <v>33</v>
      </c>
      <c r="C27" s="57" t="s">
        <v>46</v>
      </c>
      <c r="D27" s="30" t="s">
        <v>53</v>
      </c>
      <c r="E27" s="31" t="s">
        <v>54</v>
      </c>
      <c r="F27" s="30" t="s">
        <v>55</v>
      </c>
      <c r="G27" s="30">
        <v>80</v>
      </c>
      <c r="H27" s="30" t="s">
        <v>31</v>
      </c>
      <c r="I27" s="60"/>
      <c r="J27" s="54">
        <f t="shared" si="2"/>
        <v>0</v>
      </c>
      <c r="K27" s="54">
        <f t="shared" si="3"/>
        <v>0</v>
      </c>
      <c r="L27" s="23"/>
    </row>
    <row r="28" spans="1:12" x14ac:dyDescent="0.2">
      <c r="A28" s="30">
        <v>6</v>
      </c>
      <c r="B28" s="31" t="s">
        <v>33</v>
      </c>
      <c r="C28" s="57" t="s">
        <v>46</v>
      </c>
      <c r="D28" s="30" t="s">
        <v>56</v>
      </c>
      <c r="E28" s="31" t="s">
        <v>57</v>
      </c>
      <c r="F28" s="30" t="s">
        <v>32</v>
      </c>
      <c r="G28" s="30">
        <v>300</v>
      </c>
      <c r="H28" s="30" t="s">
        <v>31</v>
      </c>
      <c r="I28" s="60"/>
      <c r="J28" s="54">
        <f t="shared" si="2"/>
        <v>0</v>
      </c>
      <c r="K28" s="54">
        <f t="shared" si="3"/>
        <v>0</v>
      </c>
      <c r="L28" s="23"/>
    </row>
    <row r="29" spans="1:12" x14ac:dyDescent="0.2">
      <c r="A29" s="56">
        <v>7</v>
      </c>
      <c r="B29" s="31" t="s">
        <v>33</v>
      </c>
      <c r="C29" s="57" t="s">
        <v>46</v>
      </c>
      <c r="D29" s="30" t="s">
        <v>58</v>
      </c>
      <c r="E29" s="31" t="s">
        <v>59</v>
      </c>
      <c r="F29" s="30" t="s">
        <v>60</v>
      </c>
      <c r="G29" s="30">
        <v>40</v>
      </c>
      <c r="H29" s="30" t="s">
        <v>31</v>
      </c>
      <c r="I29" s="60"/>
      <c r="J29" s="54">
        <f t="shared" si="2"/>
        <v>0</v>
      </c>
      <c r="K29" s="54">
        <f t="shared" si="3"/>
        <v>0</v>
      </c>
      <c r="L29" s="23"/>
    </row>
    <row r="30" spans="1:12" x14ac:dyDescent="0.2">
      <c r="A30" s="30">
        <v>8</v>
      </c>
      <c r="B30" s="31" t="s">
        <v>33</v>
      </c>
      <c r="C30" s="29" t="s">
        <v>46</v>
      </c>
      <c r="D30" s="30" t="s">
        <v>61</v>
      </c>
      <c r="E30" s="31" t="s">
        <v>62</v>
      </c>
      <c r="F30" s="30" t="s">
        <v>32</v>
      </c>
      <c r="G30" s="30">
        <v>80</v>
      </c>
      <c r="H30" s="30" t="s">
        <v>31</v>
      </c>
      <c r="I30" s="60"/>
      <c r="J30" s="54">
        <f t="shared" ref="J30:J35" si="4">+I30*0.22</f>
        <v>0</v>
      </c>
      <c r="K30" s="54">
        <f t="shared" ref="K30:K35" si="5">+(I30+J30)*G30</f>
        <v>0</v>
      </c>
      <c r="L30" s="23"/>
    </row>
    <row r="31" spans="1:12" x14ac:dyDescent="0.2">
      <c r="A31" s="56">
        <v>9</v>
      </c>
      <c r="B31" s="31" t="s">
        <v>33</v>
      </c>
      <c r="C31" s="29" t="s">
        <v>46</v>
      </c>
      <c r="D31" s="30" t="s">
        <v>63</v>
      </c>
      <c r="E31" s="31" t="s">
        <v>64</v>
      </c>
      <c r="F31" s="30" t="s">
        <v>60</v>
      </c>
      <c r="G31" s="30">
        <v>60</v>
      </c>
      <c r="H31" s="30" t="s">
        <v>31</v>
      </c>
      <c r="I31" s="60"/>
      <c r="J31" s="54">
        <f t="shared" si="4"/>
        <v>0</v>
      </c>
      <c r="K31" s="54">
        <f t="shared" si="5"/>
        <v>0</v>
      </c>
      <c r="L31" s="23"/>
    </row>
    <row r="32" spans="1:12" x14ac:dyDescent="0.2">
      <c r="A32" s="30">
        <v>10</v>
      </c>
      <c r="B32" s="31" t="s">
        <v>33</v>
      </c>
      <c r="C32" s="29" t="s">
        <v>46</v>
      </c>
      <c r="D32" s="30" t="s">
        <v>65</v>
      </c>
      <c r="E32" s="31" t="s">
        <v>66</v>
      </c>
      <c r="F32" s="30" t="s">
        <v>32</v>
      </c>
      <c r="G32" s="30">
        <v>120</v>
      </c>
      <c r="H32" s="30" t="s">
        <v>31</v>
      </c>
      <c r="I32" s="60"/>
      <c r="J32" s="54">
        <f t="shared" si="4"/>
        <v>0</v>
      </c>
      <c r="K32" s="54">
        <f t="shared" si="5"/>
        <v>0</v>
      </c>
      <c r="L32" s="23"/>
    </row>
    <row r="33" spans="1:12" x14ac:dyDescent="0.2">
      <c r="A33" s="56">
        <v>11</v>
      </c>
      <c r="B33" s="31" t="s">
        <v>33</v>
      </c>
      <c r="C33" s="29" t="s">
        <v>46</v>
      </c>
      <c r="D33" s="30" t="s">
        <v>67</v>
      </c>
      <c r="E33" s="31" t="s">
        <v>68</v>
      </c>
      <c r="F33" s="30" t="s">
        <v>32</v>
      </c>
      <c r="G33" s="30">
        <v>120</v>
      </c>
      <c r="H33" s="30" t="s">
        <v>31</v>
      </c>
      <c r="I33" s="60"/>
      <c r="J33" s="54">
        <f t="shared" si="4"/>
        <v>0</v>
      </c>
      <c r="K33" s="54">
        <f t="shared" si="5"/>
        <v>0</v>
      </c>
      <c r="L33" s="23"/>
    </row>
    <row r="34" spans="1:12" x14ac:dyDescent="0.2">
      <c r="A34" s="30">
        <v>12</v>
      </c>
      <c r="B34" s="31" t="s">
        <v>33</v>
      </c>
      <c r="C34" s="29" t="s">
        <v>46</v>
      </c>
      <c r="D34" s="30" t="s">
        <v>69</v>
      </c>
      <c r="E34" s="31" t="s">
        <v>70</v>
      </c>
      <c r="F34" s="30" t="s">
        <v>32</v>
      </c>
      <c r="G34" s="30">
        <v>300</v>
      </c>
      <c r="H34" s="30" t="s">
        <v>31</v>
      </c>
      <c r="I34" s="60"/>
      <c r="J34" s="54">
        <f t="shared" si="4"/>
        <v>0</v>
      </c>
      <c r="K34" s="54">
        <f t="shared" si="5"/>
        <v>0</v>
      </c>
      <c r="L34" s="23"/>
    </row>
    <row r="35" spans="1:12" x14ac:dyDescent="0.2">
      <c r="A35" s="56">
        <v>13</v>
      </c>
      <c r="B35" s="31" t="s">
        <v>33</v>
      </c>
      <c r="C35" s="29" t="s">
        <v>46</v>
      </c>
      <c r="D35" s="30" t="s">
        <v>71</v>
      </c>
      <c r="E35" s="31" t="s">
        <v>72</v>
      </c>
      <c r="F35" s="30" t="s">
        <v>32</v>
      </c>
      <c r="G35" s="30">
        <v>80</v>
      </c>
      <c r="H35" s="30" t="s">
        <v>31</v>
      </c>
      <c r="I35" s="60"/>
      <c r="J35" s="54">
        <f t="shared" si="4"/>
        <v>0</v>
      </c>
      <c r="K35" s="54">
        <f t="shared" si="5"/>
        <v>0</v>
      </c>
      <c r="L35" s="23"/>
    </row>
    <row r="36" spans="1:12" x14ac:dyDescent="0.2">
      <c r="A36" s="51" t="s">
        <v>46</v>
      </c>
      <c r="B36" s="52"/>
      <c r="C36" s="52"/>
      <c r="D36" s="53"/>
      <c r="E36" s="52"/>
      <c r="F36" s="19"/>
      <c r="G36" s="20"/>
      <c r="H36" s="20"/>
      <c r="I36" s="66"/>
      <c r="J36" s="21"/>
      <c r="K36" s="22"/>
      <c r="L36" s="67"/>
    </row>
    <row r="37" spans="1:12" x14ac:dyDescent="0.2">
      <c r="A37" s="30">
        <v>14</v>
      </c>
      <c r="B37" s="31" t="s">
        <v>33</v>
      </c>
      <c r="C37" s="29" t="s">
        <v>45</v>
      </c>
      <c r="D37" s="30" t="s">
        <v>73</v>
      </c>
      <c r="E37" s="31" t="s">
        <v>74</v>
      </c>
      <c r="F37" s="30" t="s">
        <v>32</v>
      </c>
      <c r="G37" s="30">
        <v>140</v>
      </c>
      <c r="H37" s="30" t="s">
        <v>31</v>
      </c>
      <c r="I37" s="60"/>
      <c r="J37" s="54">
        <f t="shared" ref="J37:J55" si="6">+I37*0.22</f>
        <v>0</v>
      </c>
      <c r="K37" s="54">
        <f t="shared" ref="K37:K55" si="7">+(I37+J37)*G37</f>
        <v>0</v>
      </c>
      <c r="L37" s="23"/>
    </row>
    <row r="38" spans="1:12" x14ac:dyDescent="0.2">
      <c r="A38" s="30">
        <v>15</v>
      </c>
      <c r="B38" s="31" t="s">
        <v>33</v>
      </c>
      <c r="C38" s="29" t="s">
        <v>45</v>
      </c>
      <c r="D38" s="30" t="s">
        <v>75</v>
      </c>
      <c r="E38" s="31" t="s">
        <v>76</v>
      </c>
      <c r="F38" s="30" t="s">
        <v>32</v>
      </c>
      <c r="G38" s="30">
        <v>6000</v>
      </c>
      <c r="H38" s="30" t="s">
        <v>31</v>
      </c>
      <c r="I38" s="60"/>
      <c r="J38" s="54">
        <f t="shared" si="6"/>
        <v>0</v>
      </c>
      <c r="K38" s="54">
        <f t="shared" si="7"/>
        <v>0</v>
      </c>
      <c r="L38" s="23"/>
    </row>
    <row r="39" spans="1:12" x14ac:dyDescent="0.2">
      <c r="A39" s="30">
        <v>16</v>
      </c>
      <c r="B39" s="31" t="s">
        <v>33</v>
      </c>
      <c r="C39" s="29" t="s">
        <v>45</v>
      </c>
      <c r="D39" s="30" t="s">
        <v>77</v>
      </c>
      <c r="E39" s="31" t="s">
        <v>78</v>
      </c>
      <c r="F39" s="30" t="s">
        <v>32</v>
      </c>
      <c r="G39" s="30">
        <v>8000</v>
      </c>
      <c r="H39" s="30" t="s">
        <v>31</v>
      </c>
      <c r="I39" s="60"/>
      <c r="J39" s="54">
        <f t="shared" si="6"/>
        <v>0</v>
      </c>
      <c r="K39" s="54">
        <f t="shared" si="7"/>
        <v>0</v>
      </c>
      <c r="L39" s="23"/>
    </row>
    <row r="40" spans="1:12" x14ac:dyDescent="0.2">
      <c r="A40" s="30">
        <v>17</v>
      </c>
      <c r="B40" s="31" t="s">
        <v>33</v>
      </c>
      <c r="C40" s="29" t="s">
        <v>45</v>
      </c>
      <c r="D40" s="30" t="s">
        <v>36</v>
      </c>
      <c r="E40" s="31" t="s">
        <v>37</v>
      </c>
      <c r="F40" s="30" t="s">
        <v>32</v>
      </c>
      <c r="G40" s="30">
        <v>42</v>
      </c>
      <c r="H40" s="30" t="s">
        <v>31</v>
      </c>
      <c r="I40" s="60"/>
      <c r="J40" s="54">
        <f t="shared" si="6"/>
        <v>0</v>
      </c>
      <c r="K40" s="54">
        <f t="shared" si="7"/>
        <v>0</v>
      </c>
      <c r="L40" s="23"/>
    </row>
    <row r="41" spans="1:12" x14ac:dyDescent="0.2">
      <c r="A41" s="30">
        <v>18</v>
      </c>
      <c r="B41" s="31" t="s">
        <v>33</v>
      </c>
      <c r="C41" s="29" t="s">
        <v>45</v>
      </c>
      <c r="D41" s="30" t="s">
        <v>79</v>
      </c>
      <c r="E41" s="31" t="s">
        <v>80</v>
      </c>
      <c r="F41" s="30" t="s">
        <v>32</v>
      </c>
      <c r="G41" s="30">
        <v>300</v>
      </c>
      <c r="H41" s="30" t="s">
        <v>31</v>
      </c>
      <c r="I41" s="60"/>
      <c r="J41" s="54">
        <f t="shared" si="6"/>
        <v>0</v>
      </c>
      <c r="K41" s="54">
        <f t="shared" si="7"/>
        <v>0</v>
      </c>
      <c r="L41" s="23"/>
    </row>
    <row r="42" spans="1:12" x14ac:dyDescent="0.2">
      <c r="A42" s="30">
        <v>19</v>
      </c>
      <c r="B42" s="31" t="s">
        <v>33</v>
      </c>
      <c r="C42" s="29" t="s">
        <v>45</v>
      </c>
      <c r="D42" s="30" t="s">
        <v>81</v>
      </c>
      <c r="E42" s="31" t="s">
        <v>82</v>
      </c>
      <c r="F42" s="30" t="s">
        <v>32</v>
      </c>
      <c r="G42" s="30">
        <v>160</v>
      </c>
      <c r="H42" s="30" t="s">
        <v>31</v>
      </c>
      <c r="I42" s="60"/>
      <c r="J42" s="54">
        <f t="shared" si="6"/>
        <v>0</v>
      </c>
      <c r="K42" s="54">
        <f t="shared" si="7"/>
        <v>0</v>
      </c>
      <c r="L42" s="23"/>
    </row>
    <row r="43" spans="1:12" x14ac:dyDescent="0.2">
      <c r="A43" s="30">
        <v>20</v>
      </c>
      <c r="B43" s="31" t="s">
        <v>33</v>
      </c>
      <c r="C43" s="29" t="s">
        <v>45</v>
      </c>
      <c r="D43" s="30" t="s">
        <v>83</v>
      </c>
      <c r="E43" s="31" t="s">
        <v>84</v>
      </c>
      <c r="F43" s="30" t="s">
        <v>32</v>
      </c>
      <c r="G43" s="30">
        <v>40</v>
      </c>
      <c r="H43" s="30" t="s">
        <v>31</v>
      </c>
      <c r="I43" s="60"/>
      <c r="J43" s="54">
        <f t="shared" si="6"/>
        <v>0</v>
      </c>
      <c r="K43" s="54">
        <f t="shared" si="7"/>
        <v>0</v>
      </c>
      <c r="L43" s="23"/>
    </row>
    <row r="44" spans="1:12" x14ac:dyDescent="0.2">
      <c r="A44" s="30">
        <v>21</v>
      </c>
      <c r="B44" s="31" t="s">
        <v>33</v>
      </c>
      <c r="C44" s="29" t="s">
        <v>45</v>
      </c>
      <c r="D44" s="30" t="s">
        <v>38</v>
      </c>
      <c r="E44" s="31" t="s">
        <v>85</v>
      </c>
      <c r="F44" s="30" t="s">
        <v>32</v>
      </c>
      <c r="G44" s="30">
        <v>45</v>
      </c>
      <c r="H44" s="30" t="s">
        <v>31</v>
      </c>
      <c r="I44" s="60"/>
      <c r="J44" s="54">
        <f t="shared" si="6"/>
        <v>0</v>
      </c>
      <c r="K44" s="54">
        <f t="shared" si="7"/>
        <v>0</v>
      </c>
      <c r="L44" s="23"/>
    </row>
    <row r="45" spans="1:12" x14ac:dyDescent="0.2">
      <c r="A45" s="30">
        <v>22</v>
      </c>
      <c r="B45" s="31" t="s">
        <v>33</v>
      </c>
      <c r="C45" s="29" t="s">
        <v>45</v>
      </c>
      <c r="D45" s="30" t="s">
        <v>86</v>
      </c>
      <c r="E45" s="31" t="s">
        <v>87</v>
      </c>
      <c r="F45" s="30" t="s">
        <v>32</v>
      </c>
      <c r="G45" s="30">
        <v>140</v>
      </c>
      <c r="H45" s="30" t="s">
        <v>31</v>
      </c>
      <c r="I45" s="60"/>
      <c r="J45" s="54">
        <f t="shared" si="6"/>
        <v>0</v>
      </c>
      <c r="K45" s="54">
        <f t="shared" si="7"/>
        <v>0</v>
      </c>
      <c r="L45" s="23"/>
    </row>
    <row r="46" spans="1:12" x14ac:dyDescent="0.2">
      <c r="A46" s="30">
        <v>23</v>
      </c>
      <c r="B46" s="31" t="s">
        <v>33</v>
      </c>
      <c r="C46" s="29" t="s">
        <v>45</v>
      </c>
      <c r="D46" s="30" t="s">
        <v>88</v>
      </c>
      <c r="E46" s="31" t="s">
        <v>89</v>
      </c>
      <c r="F46" s="30" t="s">
        <v>32</v>
      </c>
      <c r="G46" s="30">
        <v>200</v>
      </c>
      <c r="H46" s="30" t="s">
        <v>31</v>
      </c>
      <c r="I46" s="60"/>
      <c r="J46" s="54">
        <f t="shared" si="6"/>
        <v>0</v>
      </c>
      <c r="K46" s="54">
        <f t="shared" si="7"/>
        <v>0</v>
      </c>
      <c r="L46" s="23"/>
    </row>
    <row r="47" spans="1:12" x14ac:dyDescent="0.2">
      <c r="A47" s="30">
        <v>24</v>
      </c>
      <c r="B47" s="31" t="s">
        <v>33</v>
      </c>
      <c r="C47" s="29" t="s">
        <v>45</v>
      </c>
      <c r="D47" s="30" t="s">
        <v>90</v>
      </c>
      <c r="E47" s="31" t="s">
        <v>91</v>
      </c>
      <c r="F47" s="30" t="s">
        <v>32</v>
      </c>
      <c r="G47" s="30">
        <v>400</v>
      </c>
      <c r="H47" s="30" t="s">
        <v>31</v>
      </c>
      <c r="I47" s="60"/>
      <c r="J47" s="54">
        <f t="shared" si="6"/>
        <v>0</v>
      </c>
      <c r="K47" s="54">
        <f t="shared" si="7"/>
        <v>0</v>
      </c>
      <c r="L47" s="23"/>
    </row>
    <row r="48" spans="1:12" x14ac:dyDescent="0.2">
      <c r="A48" s="30">
        <v>25</v>
      </c>
      <c r="B48" s="31" t="s">
        <v>33</v>
      </c>
      <c r="C48" s="29" t="s">
        <v>45</v>
      </c>
      <c r="D48" s="30" t="s">
        <v>39</v>
      </c>
      <c r="E48" s="31" t="s">
        <v>40</v>
      </c>
      <c r="F48" s="30" t="s">
        <v>32</v>
      </c>
      <c r="G48" s="30">
        <v>300</v>
      </c>
      <c r="H48" s="30" t="s">
        <v>31</v>
      </c>
      <c r="I48" s="60"/>
      <c r="J48" s="54">
        <f t="shared" si="6"/>
        <v>0</v>
      </c>
      <c r="K48" s="54">
        <f t="shared" si="7"/>
        <v>0</v>
      </c>
      <c r="L48" s="23"/>
    </row>
    <row r="49" spans="1:12" x14ac:dyDescent="0.2">
      <c r="A49" s="30">
        <v>26</v>
      </c>
      <c r="B49" s="31" t="s">
        <v>33</v>
      </c>
      <c r="C49" s="29" t="s">
        <v>45</v>
      </c>
      <c r="D49" s="30" t="s">
        <v>41</v>
      </c>
      <c r="E49" s="31" t="s">
        <v>42</v>
      </c>
      <c r="F49" s="30" t="s">
        <v>32</v>
      </c>
      <c r="G49" s="30">
        <v>112</v>
      </c>
      <c r="H49" s="30" t="s">
        <v>31</v>
      </c>
      <c r="I49" s="60"/>
      <c r="J49" s="54">
        <f t="shared" si="6"/>
        <v>0</v>
      </c>
      <c r="K49" s="54">
        <f t="shared" si="7"/>
        <v>0</v>
      </c>
      <c r="L49" s="23"/>
    </row>
    <row r="50" spans="1:12" x14ac:dyDescent="0.2">
      <c r="A50" s="30">
        <v>27</v>
      </c>
      <c r="B50" s="31" t="s">
        <v>33</v>
      </c>
      <c r="C50" s="29" t="s">
        <v>45</v>
      </c>
      <c r="D50" s="30" t="s">
        <v>92</v>
      </c>
      <c r="E50" s="31" t="s">
        <v>93</v>
      </c>
      <c r="F50" s="30" t="s">
        <v>32</v>
      </c>
      <c r="G50" s="30">
        <v>10</v>
      </c>
      <c r="H50" s="30" t="s">
        <v>31</v>
      </c>
      <c r="I50" s="60"/>
      <c r="J50" s="54">
        <f t="shared" si="6"/>
        <v>0</v>
      </c>
      <c r="K50" s="54">
        <f t="shared" si="7"/>
        <v>0</v>
      </c>
      <c r="L50" s="23"/>
    </row>
    <row r="51" spans="1:12" x14ac:dyDescent="0.2">
      <c r="A51" s="30">
        <v>28</v>
      </c>
      <c r="B51" s="31" t="s">
        <v>33</v>
      </c>
      <c r="C51" s="29" t="s">
        <v>45</v>
      </c>
      <c r="D51" s="30" t="s">
        <v>94</v>
      </c>
      <c r="E51" s="31" t="s">
        <v>95</v>
      </c>
      <c r="F51" s="30" t="s">
        <v>32</v>
      </c>
      <c r="G51" s="30">
        <v>315</v>
      </c>
      <c r="H51" s="30" t="s">
        <v>31</v>
      </c>
      <c r="I51" s="60"/>
      <c r="J51" s="54">
        <f t="shared" si="6"/>
        <v>0</v>
      </c>
      <c r="K51" s="54">
        <f t="shared" si="7"/>
        <v>0</v>
      </c>
      <c r="L51" s="23"/>
    </row>
    <row r="52" spans="1:12" x14ac:dyDescent="0.2">
      <c r="A52" s="30">
        <v>29</v>
      </c>
      <c r="B52" s="31" t="s">
        <v>33</v>
      </c>
      <c r="C52" s="29" t="s">
        <v>45</v>
      </c>
      <c r="D52" s="30" t="s">
        <v>96</v>
      </c>
      <c r="E52" s="31" t="s">
        <v>97</v>
      </c>
      <c r="F52" s="30" t="s">
        <v>32</v>
      </c>
      <c r="G52" s="30">
        <v>20</v>
      </c>
      <c r="H52" s="30" t="s">
        <v>31</v>
      </c>
      <c r="I52" s="60"/>
      <c r="J52" s="54">
        <f t="shared" si="6"/>
        <v>0</v>
      </c>
      <c r="K52" s="54">
        <f t="shared" si="7"/>
        <v>0</v>
      </c>
      <c r="L52" s="23"/>
    </row>
    <row r="53" spans="1:12" x14ac:dyDescent="0.2">
      <c r="A53" s="30">
        <v>30</v>
      </c>
      <c r="B53" s="31" t="s">
        <v>33</v>
      </c>
      <c r="C53" s="29" t="s">
        <v>45</v>
      </c>
      <c r="D53" s="30" t="s">
        <v>98</v>
      </c>
      <c r="E53" s="31" t="s">
        <v>99</v>
      </c>
      <c r="F53" s="30" t="s">
        <v>55</v>
      </c>
      <c r="G53" s="30">
        <v>400</v>
      </c>
      <c r="H53" s="30" t="s">
        <v>31</v>
      </c>
      <c r="I53" s="60"/>
      <c r="J53" s="54">
        <f t="shared" si="6"/>
        <v>0</v>
      </c>
      <c r="K53" s="54">
        <f t="shared" si="7"/>
        <v>0</v>
      </c>
      <c r="L53" s="23"/>
    </row>
    <row r="54" spans="1:12" x14ac:dyDescent="0.2">
      <c r="A54" s="30">
        <v>31</v>
      </c>
      <c r="B54" s="31" t="s">
        <v>33</v>
      </c>
      <c r="C54" s="29" t="s">
        <v>45</v>
      </c>
      <c r="D54" s="30" t="s">
        <v>100</v>
      </c>
      <c r="E54" s="31" t="s">
        <v>101</v>
      </c>
      <c r="F54" s="30" t="s">
        <v>55</v>
      </c>
      <c r="G54" s="30">
        <v>500</v>
      </c>
      <c r="H54" s="30" t="s">
        <v>31</v>
      </c>
      <c r="I54" s="60"/>
      <c r="J54" s="54">
        <f t="shared" si="6"/>
        <v>0</v>
      </c>
      <c r="K54" s="54">
        <f t="shared" si="7"/>
        <v>0</v>
      </c>
      <c r="L54" s="23"/>
    </row>
    <row r="55" spans="1:12" x14ac:dyDescent="0.2">
      <c r="A55" s="30">
        <v>32</v>
      </c>
      <c r="B55" s="31" t="s">
        <v>33</v>
      </c>
      <c r="C55" s="29" t="s">
        <v>45</v>
      </c>
      <c r="D55" s="30" t="s">
        <v>43</v>
      </c>
      <c r="E55" s="31" t="s">
        <v>44</v>
      </c>
      <c r="F55" s="30" t="s">
        <v>32</v>
      </c>
      <c r="G55" s="30">
        <v>240</v>
      </c>
      <c r="H55" s="30" t="s">
        <v>31</v>
      </c>
      <c r="I55" s="60"/>
      <c r="J55" s="54">
        <f t="shared" si="6"/>
        <v>0</v>
      </c>
      <c r="K55" s="54">
        <f t="shared" si="7"/>
        <v>0</v>
      </c>
      <c r="L55" s="23"/>
    </row>
    <row r="60" spans="1:12" x14ac:dyDescent="0.2">
      <c r="J60" s="58" t="s">
        <v>25</v>
      </c>
      <c r="K60" s="58" t="s">
        <v>26</v>
      </c>
    </row>
    <row r="61" spans="1:12" ht="25.5" x14ac:dyDescent="0.2">
      <c r="J61" s="59" t="s">
        <v>102</v>
      </c>
      <c r="K61" s="59" t="s">
        <v>102</v>
      </c>
    </row>
  </sheetData>
  <sheetProtection algorithmName="SHA-512" hashValue="QokAQIiiaVYgMWzlx/2z2hckQuKFcxFr5KaPLry2+755+o8oKLMPrLxYrNgLYzLQgjXi0m/A06++2Bywrm4Zkg==" saltValue="yPMYG2QKiJUA5UHQODFo1g==" spinCount="100000" sheet="1" autoFilter="0" pivotTables="0"/>
  <autoFilter ref="A21:L29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2026-01-16T16:44:16Z</cp:lastPrinted>
  <dcterms:created xsi:type="dcterms:W3CDTF">2019-08-27T18:47:03Z</dcterms:created>
  <dcterms:modified xsi:type="dcterms:W3CDTF">2026-04-24T15:27:03Z</dcterms:modified>
</cp:coreProperties>
</file>